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 l="1"/>
  <c r="F14" i="1" s="1"/>
  <c r="F12" i="1" l="1"/>
</calcChain>
</file>

<file path=xl/sharedStrings.xml><?xml version="1.0" encoding="utf-8"?>
<sst xmlns="http://schemas.openxmlformats.org/spreadsheetml/2006/main" count="17" uniqueCount="16">
  <si>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</si>
  <si>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</si>
  <si>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</si>
  <si>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</si>
  <si>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</si>
  <si>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</si>
  <si>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</si>
  <si>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</si>
  <si>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</si>
  <si>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</si>
  <si>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>RDO MEPA  n. 50733</t>
  </si>
  <si>
    <t>SN-T4</t>
  </si>
  <si>
    <t>SN-BKFL</t>
  </si>
  <si>
    <t>Terminale riconoscimento facciale, controllo accessi e lettura temperatura corporea 7</t>
  </si>
  <si>
    <t>Piantana da pavimento per SN-T4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</si>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</sst>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6" xfId="0" applyNumberFormat="1" applyFont="1" applyFill="1" applyBorder="1" applyAlignment="1" applyProtection="1">
      <alignment horizontal="center" vertical="center" wrapText="1"/>
    </xf>
    <xf numFmtId="0" fontId="12" fillId="0" borderId="6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4" fillId="4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Border="1" applyAlignment="1" applyProtection="1">
      <alignment horizontal="center" vertical="center" wrapText="1"/>
      <protection locked="0"/>
    </xf>
    <xf numFmtId="164" fontId="16" fillId="0" borderId="2" xfId="0" applyNumberFormat="1" applyFont="1" applyBorder="1" applyAlignment="1" applyProtection="1">
      <alignment horizontal="center" vertical="center" wrapText="1"/>
      <protection locked="0"/>
    </xf>
    <xf numFmtId="164" fontId="16" fillId="0" borderId="3" xfId="0" applyNumberFormat="1" applyFont="1" applyBorder="1" applyAlignment="1" applyProtection="1">
      <alignment horizontal="center" vertical="center" wrapText="1"/>
    </xf>
    <xf numFmtId="164" fontId="16" fillId="0" borderId="1" xfId="0" applyNumberFormat="1" applyFont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M14"/>
  <sheetViews>
    <sheetView tabSelected="1" topLeftCell="A4" zoomScale="80" zoomScaleNormal="80" workbookViewId="0">
      <selection activeCell="M8" sqref="M8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3" ht="15.5" x14ac:dyDescent="0.35">
      <c r="C2" s="17" t="s">
        <v>10</v>
      </c>
      <c r="D2" s="17"/>
      <c r="H2" s="1"/>
    </row>
    <row r="3" spans="3:13" ht="18" customHeight="1" thickBot="1" x14ac:dyDescent="0.4">
      <c r="H3" s="9"/>
    </row>
    <row r="4" spans="3:13" ht="15" thickBot="1" x14ac:dyDescent="0.4">
      <c r="F4" s="8" t="s">
        <v>0</v>
      </c>
      <c r="H4" s="9"/>
    </row>
    <row r="5" spans="3:13" ht="60.75" customHeight="1" thickBot="1" x14ac:dyDescent="0.4">
      <c r="C5" s="28" t="s">
        <v>7</v>
      </c>
      <c r="D5" s="16" t="s">
        <v>1</v>
      </c>
      <c r="E5" s="15" t="s">
        <v>9</v>
      </c>
      <c r="F5" s="13" t="s">
        <v>6</v>
      </c>
      <c r="G5" s="14" t="s">
        <v>2</v>
      </c>
    </row>
    <row r="6" spans="3:13" ht="61.5" customHeight="1" thickBot="1" x14ac:dyDescent="0.4">
      <c r="C6" s="31" t="s">
        <v>11</v>
      </c>
      <c r="D6" s="30" t="s">
        <v>13</v>
      </c>
      <c r="E6" s="32" t="s">
        <v>15</v>
      </c>
      <c r="F6" s="34"/>
      <c r="G6" s="35">
        <f>E6*F6</f>
        <v>0</v>
      </c>
    </row>
    <row r="7" spans="3:13" ht="61.5" customHeight="1" thickBot="1" x14ac:dyDescent="0.4">
      <c r="C7" s="31" t="s">
        <v>12</v>
      </c>
      <c r="D7" s="30" t="s">
        <v>14</v>
      </c>
      <c r="E7" s="32" t="s">
        <v>15</v>
      </c>
      <c r="F7" s="33"/>
      <c r="G7" s="36">
        <f t="shared" ref="G7" si="0">E7*F7</f>
        <v>0</v>
      </c>
      <c r="M7" s="29"/>
    </row>
    <row r="8" spans="3:13" ht="74.25" customHeight="1" thickBot="1" x14ac:dyDescent="0.4">
      <c r="C8" s="18"/>
      <c r="D8" s="19" t="s">
        <v>3</v>
      </c>
      <c r="E8" s="19"/>
      <c r="F8" s="21"/>
      <c r="G8" s="20">
        <f>IF((SUM(G6:G7))&lt;=F10,(SUM(G6:G7)),"ERRORE l'importo offerto supera la base d'asta")</f>
        <v>0</v>
      </c>
    </row>
    <row r="9" spans="3:13" ht="12.75" customHeight="1" thickBot="1" x14ac:dyDescent="0.4">
      <c r="F9" s="1"/>
      <c r="G9" s="4"/>
      <c r="H9" s="2"/>
      <c r="I9" s="2"/>
      <c r="J9" s="2"/>
    </row>
    <row r="10" spans="3:13" s="2" customFormat="1" ht="41.25" customHeight="1" thickBot="1" x14ac:dyDescent="0.4">
      <c r="D10" s="12" t="s">
        <v>5</v>
      </c>
      <c r="F10" s="22">
        <v>1700</v>
      </c>
      <c r="G10" s="23"/>
    </row>
    <row r="11" spans="3:13" s="2" customFormat="1" ht="15" customHeight="1" thickBot="1" x14ac:dyDescent="0.4">
      <c r="D11" s="3"/>
      <c r="F11" s="6"/>
    </row>
    <row r="12" spans="3:13" s="2" customFormat="1" ht="66" customHeight="1" thickBot="1" x14ac:dyDescent="0.4">
      <c r="D12" s="12" t="s">
        <v>8</v>
      </c>
      <c r="F12" s="24" t="str">
        <f>IF(G8&gt;F10,"ATTENZIONE: L'offerta complessiva è superiore alla Base d'asta","OK")</f>
        <v>OK</v>
      </c>
      <c r="G12" s="25"/>
      <c r="H12"/>
      <c r="I12"/>
      <c r="J12"/>
    </row>
    <row r="13" spans="3:13" s="2" customFormat="1" ht="15" customHeight="1" thickBot="1" x14ac:dyDescent="0.4">
      <c r="D13" s="5"/>
      <c r="F13" s="10"/>
      <c r="H13" s="11"/>
      <c r="I13" s="11"/>
      <c r="J13" s="11"/>
    </row>
    <row r="14" spans="3:13" ht="31.5" customHeight="1" thickBot="1" x14ac:dyDescent="0.4">
      <c r="D14" s="7" t="s">
        <v>4</v>
      </c>
      <c r="F14" s="26">
        <f>IF((G8&lt;=F10),G8,"ERRORE")</f>
        <v>0</v>
      </c>
      <c r="G14" s="27"/>
    </row>
  </sheetData>
  <sheetProtection algorithmName="SHA-512" hashValue="ZQSFaNtkClDxrsLpLb2zHiZ8f68kcrCvsV9W9GvrmHBldXL4A++xAk2LxcOgK5wY3n2xOUx+nsUbkImQZGji9w==" saltValue="RSG6HKmiVWKy9hcpdX9K5Q==" spinCount="100000" sheet="1" objects="1" scenarios="1"/>
  <mergeCells count="3">
    <mergeCell ref="F10:G10"/>
    <mergeCell ref="F12:G12"/>
    <mergeCell ref="F14:G14"/>
  </mergeCells>
  <conditionalFormatting sqref="F14">
    <cfRule type="cellIs" dxfId="5" priority="6" operator="equal">
      <formula>$F$10</formula>
    </cfRule>
    <cfRule type="cellIs" dxfId="4" priority="7" operator="lessThan">
      <formula>$F$10</formula>
    </cfRule>
    <cfRule type="cellIs" dxfId="3" priority="9" operator="greaterThan">
      <formula>$F$10</formula>
    </cfRule>
  </conditionalFormatting>
  <conditionalFormatting sqref="G8">
    <cfRule type="cellIs" dxfId="2" priority="10" operator="greaterThan">
      <formula>#REF!</formula>
    </cfRule>
  </conditionalFormatting>
  <conditionalFormatting sqref="F14:G14">
    <cfRule type="cellIs" dxfId="1" priority="1" operator="greaterThan">
      <formula>$F$10</formula>
    </cfRule>
    <cfRule type="cellIs" dxfId="0" priority="2" operator="lessThanOrEqual">
      <formula>$F$10</formula>
    </cfRule>
  </conditionalFormatting>
  <dataValidations count="1">
    <dataValidation type="custom" operator="equal" allowBlank="1" showInputMessage="1" showErrorMessage="1" error="Non è possibile inserire più di due cifre decimali" sqref="F6:F7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2022-02-04T15:59:27Z</dcterms:modified>
</cp:coreProperties>
</file>